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E:\Готові розділи грудень\"/>
    </mc:Choice>
  </mc:AlternateContent>
  <xr:revisionPtr revIDLastSave="0" documentId="13_ncr:1_{B8ADF685-EA37-4376-BA4E-9D90BE53FEEF}" xr6:coauthVersionLast="46" xr6:coauthVersionMax="47" xr10:uidLastSave="{00000000-0000-0000-0000-000000000000}"/>
  <bookViews>
    <workbookView xWindow="-120" yWindow="-120" windowWidth="20730" windowHeight="11160" xr2:uid="{00000000-000D-0000-FFFF-FFFF00000000}"/>
  </bookViews>
  <sheets>
    <sheet name="заходи" sheetId="23" r:id="rId1"/>
  </sheets>
  <definedNames>
    <definedName name="_xlnm.Print_Titles" localSheetId="0">заходи!$1:$5</definedName>
    <definedName name="_xlnm.Print_Area" localSheetId="0">заходи!$A$1:$M$22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23" l="1"/>
  <c r="I22" i="23"/>
  <c r="F15" i="23"/>
  <c r="F16" i="23"/>
  <c r="F17" i="23"/>
  <c r="F18" i="23"/>
  <c r="F19" i="23"/>
  <c r="F20" i="23"/>
  <c r="F21" i="23"/>
  <c r="F10" i="23"/>
  <c r="F11" i="23"/>
  <c r="F12" i="23"/>
  <c r="F13" i="23"/>
  <c r="F22" i="23" l="1"/>
  <c r="G22" i="23"/>
  <c r="H22" i="23"/>
  <c r="J22" i="23"/>
</calcChain>
</file>

<file path=xl/sharedStrings.xml><?xml version="1.0" encoding="utf-8"?>
<sst xmlns="http://schemas.openxmlformats.org/spreadsheetml/2006/main" count="111" uniqueCount="88">
  <si>
    <t>Зміст заходу</t>
  </si>
  <si>
    <t xml:space="preserve">Термін
виконан-
ня </t>
  </si>
  <si>
    <t>Виконавець</t>
  </si>
  <si>
    <t>Витрати на реалізацію, тис.грн.</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</si>
  <si>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</si>
  <si>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</si>
  <si>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</si>
  <si>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</si>
  <si>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</si>
  <si>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</si>
  <si>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</si>
  <si>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</si>
  <si>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Протягом року</t>
  </si>
  <si>
    <t xml:space="preserve">№ і назва завдання Стратегії розвитку Донецької області на період до 2027 року </t>
  </si>
  <si>
    <t>№
з/п</t>
  </si>
  <si>
    <t xml:space="preserve">3.2.1. Підвищення якості та доступності адміністративних та соціальних послуг для усіх верств населення
</t>
  </si>
  <si>
    <t>Дружківська міська рада, Міське фінансове управління</t>
  </si>
  <si>
    <t>Підтримано проектів суб'єктів підприємницької діяльності, од.</t>
  </si>
  <si>
    <t>3</t>
  </si>
  <si>
    <t>300; 2500</t>
  </si>
  <si>
    <t>Інші завдання: Екологічна просвіта та інформування суб’єктів малого та середнього підприємництва задля сприяння екологізації підприємництва</t>
  </si>
  <si>
    <t>Підготовка і проведення інформаційних заходів (інтерактивні семінари, тренінги, круглі столи) щодо інтеграції екологічної складової у місцевий розвиток (зокрема ОТГ), та у діяльність суб’єктів господарської діяльності з питань застосування оцінки впливу на довкілля та стратегічної екологічної оцінки</t>
  </si>
  <si>
    <t xml:space="preserve">Популяризація та пілотне впровадження екологічно дружніх технологій відновлення живої природи та агроландшафтів, рекультивації та ревіталізації порушених земель, збереження цінних видів рослинного та тваринного світу, занесених до регіонального списку та Червоної книги України </t>
  </si>
  <si>
    <t>Організація та проведення циклу інтерактивних семінарів для популяризації моделей сталого виробництва та споживання</t>
  </si>
  <si>
    <t>За потребою</t>
  </si>
  <si>
    <t>Проведено заходів, од.</t>
  </si>
  <si>
    <t>Проведено інтерактивних семінарів, од.</t>
  </si>
  <si>
    <t>Виконавчі органи Дружківської міської ради</t>
  </si>
  <si>
    <t>Дружківська міська рада, Міське фінансове управління, виконавчі органи Дружківської міської ради</t>
  </si>
  <si>
    <t xml:space="preserve">Реалізація державної регуляторної політики  </t>
  </si>
  <si>
    <t>Виконавчі органи Дружківської міської ради, територіальні органи виконавчої влади</t>
  </si>
  <si>
    <t>Проведено  семінарів, тренінгів, одиниць; кількість учасників, залучених до семінарів, тренінгів, осіб</t>
  </si>
  <si>
    <t>Надання суб’єктам малого та середнього підприємництва  інформаційно-консультаційної підтримки шляхом розміщення інформації</t>
  </si>
  <si>
    <t>Надання суб’єктам малого та середнього підприємництва  ресурсної підтримки</t>
  </si>
  <si>
    <t>Передано комунального майна у власність СПД: надання комунального майна СПД в оренду, приміщень</t>
  </si>
  <si>
    <t>Проведення заходів щодо святкування Дня підприємця</t>
  </si>
  <si>
    <t xml:space="preserve">Поширення інформації про позитивні досягнення, історії успіху та кращі практики впровадження діяльності </t>
  </si>
  <si>
    <t>Надання суб’єктам малого та середнього підприємництва  інформаційно-консультаційної підтримки шляхом проведення  семінарів, тренінгів, круглих столів, у тому числі у дистанційному форматі</t>
  </si>
  <si>
    <t xml:space="preserve">Популяризація ідеї розвитку соціального підприємництва </t>
  </si>
  <si>
    <t>Управління житлового та комунального господарства Дружківської міської ради</t>
  </si>
  <si>
    <t>Участь у регіональній рейтинговій програмі «Підприємець року»</t>
  </si>
  <si>
    <t>Дружківська міська рада, виконавчі органи Дружківської міської ради</t>
  </si>
  <si>
    <t>Виконавчі органи Дружківської міської ради, координаційна рада з питань розвитку підприємництва та реалізації державної регуляторної політики у м. Дружківка</t>
  </si>
  <si>
    <t>Виконавчі органи Дружківської міської ради, розробники регуляторних актів, координаційна рада з питань розвитку підприємництва та реалізації державної регуляторної політики у м. Дружківка</t>
  </si>
  <si>
    <t>Суб'єкти підприємницької діяльності, координаційна рада з питань розвитку підприємництва та реалізації державної регуляторної політики у м. Дружківка, виконавчі органи Дружківської міської ради, територіальні органи виконавчої влади</t>
  </si>
  <si>
    <t>1; 3</t>
  </si>
  <si>
    <t>Розповсюджено інформацій, статей, од.</t>
  </si>
  <si>
    <t>Поширено матеріалів, од.</t>
  </si>
  <si>
    <t>бюджету територіальної громади</t>
  </si>
  <si>
    <t>2.1.7. Розвиток підприємницького середовища</t>
  </si>
  <si>
    <t>обласного
бюджету</t>
  </si>
  <si>
    <t>Держав-
ного
бюджету</t>
  </si>
  <si>
    <t>Відновлення (поточний ремонт) фасаду будівлі Центру надання адміністративних послуг м.Дружківка</t>
  </si>
  <si>
    <t>Виконавчий комітет Дружківської міської ради</t>
  </si>
  <si>
    <t xml:space="preserve">Підвищення кваліфікації працівників відділу надання адміністративних послуг виконавчого комітету Дружківської міської ради </t>
  </si>
  <si>
    <t xml:space="preserve">Протягом року </t>
  </si>
  <si>
    <t>Кількість працівників, що пройшли навчання</t>
  </si>
  <si>
    <t>3.4.1. Впровадження інформаційних технологій у сфері надання послуг населенню</t>
  </si>
  <si>
    <t>Оновлення матеріально-технічного та програмного забезпечення для впровадження інформаційно-комунікаційних технологій в систему надання послуг населенню</t>
  </si>
  <si>
    <t>в межах кошторису виконавця</t>
  </si>
  <si>
    <t>Інші завдання. Створення сприятливого середовища для розвитку малого і середнього підприємництва</t>
  </si>
  <si>
    <t>Інші завдання. Запровадження інструментів фінансової підтримки суб’єктів підприємництва</t>
  </si>
  <si>
    <t>Інші завдання. Популяризація підприємницької культури, розвиток підприємницьких навичок</t>
  </si>
  <si>
    <t>13;13</t>
  </si>
  <si>
    <t>Запроваджено систему електронного документообігу та оновлено сайт Центру надання адміністративних послуг, одиниць</t>
  </si>
  <si>
    <t>Виконавчий комітет Дружківської міської ради,  міжнародна технічна допомога</t>
  </si>
  <si>
    <t>Виконавчий комітет Дружківської міської ради, міжнародна технічна допомога</t>
  </si>
  <si>
    <t>12</t>
  </si>
  <si>
    <t>2</t>
  </si>
  <si>
    <t xml:space="preserve"> Розроблено регуляторних актів, од.,  проведено відстежень, од.</t>
  </si>
  <si>
    <t>Залучення суб'єктів підприємницької діяльності до участі у регіональній рейтинговій програмі "Підприємець року", осіб</t>
  </si>
  <si>
    <t>Оновлено фасад Центру надання адміністративних послуг м.Дружківка, покрито приямки будівлі Центру надання адміністративних послуг, одиниць</t>
  </si>
  <si>
    <t xml:space="preserve">Передача міжбюджетних трансфертів на співфінансування заходів на фінансову підтримку суб’єктів малого і середнього підприємництва на реалізацію проектів у сферах смарт-спеціалізації </t>
  </si>
  <si>
    <t>Відзначено кращих підприємців громади, осіб</t>
  </si>
  <si>
    <t>Проведено інформаційних заходів, од.</t>
  </si>
  <si>
    <t>1                                     1</t>
  </si>
  <si>
    <t>Розміщено інформаційних матеріалів у ЗМІ (веб-сайти, друковані ЗМІ, теле-радіо ефіри, тощо)</t>
  </si>
  <si>
    <t>4</t>
  </si>
  <si>
    <t>5</t>
  </si>
  <si>
    <t>6</t>
  </si>
  <si>
    <t>7</t>
  </si>
  <si>
    <t>8</t>
  </si>
  <si>
    <t>9</t>
  </si>
  <si>
    <t>10</t>
  </si>
  <si>
    <t>11</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</si>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</sst>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name val="Calibri"/>
      <family val="2"/>
      <scheme val="minor"/>
    </font>
    <font>
      <sz val="11"/>
      <color rgb="FFFF0000"/>
      <name val="Times New Roman"/>
      <family val="1"/>
      <charset val="204"/>
    </font>
    <font>
      <b/>
      <sz val="11"/>
      <color rgb="FFFF0000"/>
      <name val="Times New Roman"/>
      <family val="1"/>
      <charset val="204"/>
    </font>
    <font>
      <sz val="11"/>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5" fillId="0" borderId="0"/>
    <xf numFmtId="0" fontId="6" fillId="0" borderId="0"/>
    <xf numFmtId="0" fontId="1" fillId="0" borderId="0"/>
  </cellStyleXfs>
  <cellXfs count="42">
    <xf numFmtId="0" fontId="0" fillId="0" borderId="0" xfId="0"/>
    <xf numFmtId="3"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4" fillId="0" borderId="1" xfId="0" applyFont="1" applyBorder="1" applyAlignment="1">
      <alignment horizontal="center" vertical="center" wrapText="1"/>
    </xf>
    <xf numFmtId="0" fontId="8" fillId="0" borderId="0" xfId="0" applyFont="1" applyFill="1" applyAlignment="1">
      <alignment horizontal="left" vertical="top" wrapText="1"/>
    </xf>
    <xf numFmtId="0" fontId="8" fillId="0" borderId="0" xfId="0" applyFont="1" applyFill="1" applyAlignment="1">
      <alignment vertical="top" wrapText="1"/>
    </xf>
    <xf numFmtId="0" fontId="8" fillId="0" borderId="0" xfId="0" applyFont="1" applyFill="1" applyAlignment="1">
      <alignment horizontal="center" vertical="top" wrapText="1"/>
    </xf>
    <xf numFmtId="0" fontId="9" fillId="0" borderId="0" xfId="0" applyFont="1" applyFill="1" applyAlignment="1">
      <alignment horizontal="lef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0" fontId="8" fillId="0" borderId="0" xfId="0" applyFont="1" applyFill="1" applyBorder="1" applyAlignment="1">
      <alignment horizontal="center" vertical="top" wrapText="1"/>
    </xf>
    <xf numFmtId="164" fontId="8" fillId="0" borderId="0" xfId="0" applyNumberFormat="1" applyFont="1" applyFill="1" applyAlignment="1">
      <alignment horizontal="center" vertical="top" wrapText="1"/>
    </xf>
    <xf numFmtId="0" fontId="4" fillId="0" borderId="1" xfId="0" applyFont="1" applyFill="1" applyBorder="1" applyAlignment="1">
      <alignment vertical="top" wrapText="1"/>
    </xf>
    <xf numFmtId="0" fontId="4" fillId="0" borderId="0" xfId="0" applyFont="1" applyFill="1" applyAlignment="1">
      <alignment horizontal="center" vertical="top" wrapText="1"/>
    </xf>
    <xf numFmtId="164" fontId="4" fillId="0" borderId="0" xfId="0" applyNumberFormat="1" applyFont="1" applyFill="1" applyAlignment="1">
      <alignment horizontal="center" vertical="top" wrapText="1"/>
    </xf>
    <xf numFmtId="0" fontId="9"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164" fontId="9" fillId="0" borderId="1" xfId="0" applyNumberFormat="1" applyFont="1" applyFill="1" applyBorder="1" applyAlignment="1">
      <alignment horizontal="left" vertical="top" wrapText="1"/>
    </xf>
    <xf numFmtId="165" fontId="9" fillId="0" borderId="0" xfId="0" applyNumberFormat="1" applyFont="1" applyFill="1" applyAlignment="1">
      <alignment vertical="top" wrapText="1"/>
    </xf>
    <xf numFmtId="165" fontId="8" fillId="0" borderId="0" xfId="0" applyNumberFormat="1" applyFont="1" applyFill="1" applyAlignment="1">
      <alignment horizontal="center" vertical="top" wrapText="1"/>
    </xf>
    <xf numFmtId="165" fontId="3" fillId="0" borderId="1" xfId="0" applyNumberFormat="1" applyFont="1" applyFill="1" applyBorder="1" applyAlignment="1">
      <alignment horizontal="center" vertical="top" wrapText="1"/>
    </xf>
    <xf numFmtId="0" fontId="3" fillId="0" borderId="0" xfId="0" applyFont="1" applyFill="1" applyAlignment="1">
      <alignment vertical="top"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165" fontId="4" fillId="0" borderId="1" xfId="0" applyNumberFormat="1" applyFont="1" applyBorder="1" applyAlignment="1">
      <alignment horizontal="center" vertical="center" wrapText="1"/>
    </xf>
    <xf numFmtId="165" fontId="4" fillId="0" borderId="1" xfId="0" applyNumberFormat="1" applyFont="1" applyFill="1" applyBorder="1" applyAlignment="1">
      <alignment horizontal="center" vertical="center" wrapText="1"/>
    </xf>
    <xf numFmtId="0" fontId="10" fillId="0" borderId="1" xfId="0" applyFont="1" applyBorder="1" applyAlignment="1">
      <alignment vertical="center" wrapText="1"/>
    </xf>
    <xf numFmtId="1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horizontal="center" vertical="center" wrapText="1"/>
    </xf>
    <xf numFmtId="0" fontId="10" fillId="0" borderId="1" xfId="0" applyFont="1" applyBorder="1" applyAlignment="1">
      <alignment horizontal="left" vertical="top" wrapText="1"/>
    </xf>
    <xf numFmtId="0" fontId="4" fillId="0" borderId="3" xfId="0" applyFont="1" applyFill="1" applyBorder="1" applyAlignment="1">
      <alignment vertical="top" wrapText="1"/>
    </xf>
    <xf numFmtId="0" fontId="4" fillId="0" borderId="2" xfId="0" applyFont="1" applyFill="1" applyBorder="1" applyAlignment="1">
      <alignment vertical="top" wrapText="1"/>
    </xf>
  </cellXfs>
  <cellStyles count="5">
    <cellStyle name="Excel Built-in Normal" xfId="2" xr:uid="{00000000-0005-0000-0000-000000000000}"/>
    <cellStyle name="Обычный" xfId="0" builtinId="0"/>
    <cellStyle name="Обычный 2" xfId="3" xr:uid="{00000000-0005-0000-0000-000002000000}"/>
    <cellStyle name="Обычный 3" xfId="1" xr:uid="{00000000-0005-0000-0000-000003000000}"/>
    <cellStyle name="Обычный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7"/>
  <sheetViews>
    <sheetView tabSelected="1" view="pageBreakPreview" topLeftCell="A18" zoomScale="90" zoomScaleNormal="90" zoomScaleSheetLayoutView="90" zoomScalePageLayoutView="80" workbookViewId="0">
      <selection activeCell="A20" sqref="A20"/>
    </sheetView>
  </sheetViews>
  <sheetFormatPr defaultColWidth="9.140625" defaultRowHeight="15" x14ac:dyDescent="0.25"/>
  <cols>
    <col min="1" max="1" width="27.85546875" style="6" customWidth="1"/>
    <col min="2" max="2" width="7.5703125" style="6" customWidth="1"/>
    <col min="3" max="3" width="35.5703125" style="5" customWidth="1"/>
    <col min="4" max="4" width="11.7109375" style="11" customWidth="1"/>
    <col min="5" max="5" width="21.42578125" style="5" customWidth="1"/>
    <col min="6" max="6" width="9" style="7" customWidth="1"/>
    <col min="7" max="7" width="10.42578125" style="7" customWidth="1"/>
    <col min="8" max="8" width="14.140625" style="12" customWidth="1"/>
    <col min="9" max="9" width="16.5703125" style="12" customWidth="1"/>
    <col min="10" max="10" width="9" style="12" customWidth="1"/>
    <col min="11" max="11" width="10.140625" style="12" customWidth="1"/>
    <col min="12" max="12" width="30.5703125" style="12" customWidth="1"/>
    <col min="13" max="13" width="14" style="12" customWidth="1"/>
    <col min="14" max="14" width="12.42578125" style="7" customWidth="1"/>
    <col min="15" max="15" width="29.42578125" style="5" customWidth="1"/>
    <col min="16" max="16" width="14" style="6" bestFit="1" customWidth="1"/>
    <col min="17" max="17" width="9.140625" style="6"/>
    <col min="18" max="19" width="10.140625" style="6" bestFit="1" customWidth="1"/>
    <col min="20" max="20" width="9.140625" style="6"/>
    <col min="21" max="21" width="10.140625" style="6" bestFit="1" customWidth="1"/>
    <col min="22" max="16384" width="9.140625" style="6"/>
  </cols>
  <sheetData>
    <row r="1" spans="1:15" ht="15" customHeight="1" x14ac:dyDescent="0.25">
      <c r="A1" s="33" t="s">
        <v>13</v>
      </c>
      <c r="B1" s="33" t="s">
        <v>14</v>
      </c>
      <c r="C1" s="33" t="s">
        <v>0</v>
      </c>
      <c r="D1" s="33" t="s">
        <v>1</v>
      </c>
      <c r="E1" s="33" t="s">
        <v>2</v>
      </c>
      <c r="F1" s="34" t="s">
        <v>3</v>
      </c>
      <c r="G1" s="34"/>
      <c r="H1" s="34"/>
      <c r="I1" s="34"/>
      <c r="J1" s="34"/>
      <c r="K1" s="34"/>
      <c r="L1" s="33" t="s">
        <v>4</v>
      </c>
      <c r="M1" s="33"/>
      <c r="N1" s="6"/>
      <c r="O1" s="6"/>
    </row>
    <row r="2" spans="1:15" x14ac:dyDescent="0.25">
      <c r="A2" s="38"/>
      <c r="B2" s="38"/>
      <c r="C2" s="33"/>
      <c r="D2" s="33"/>
      <c r="E2" s="33"/>
      <c r="F2" s="34" t="s">
        <v>5</v>
      </c>
      <c r="G2" s="34" t="s">
        <v>6</v>
      </c>
      <c r="H2" s="34"/>
      <c r="I2" s="34"/>
      <c r="J2" s="34"/>
      <c r="K2" s="34"/>
      <c r="L2" s="33"/>
      <c r="M2" s="33"/>
      <c r="N2" s="6"/>
      <c r="O2" s="6"/>
    </row>
    <row r="3" spans="1:15" x14ac:dyDescent="0.25">
      <c r="A3" s="38"/>
      <c r="B3" s="38"/>
      <c r="C3" s="33"/>
      <c r="D3" s="33"/>
      <c r="E3" s="33"/>
      <c r="F3" s="34"/>
      <c r="G3" s="34" t="s">
        <v>51</v>
      </c>
      <c r="H3" s="34" t="s">
        <v>7</v>
      </c>
      <c r="I3" s="34"/>
      <c r="J3" s="34" t="s">
        <v>8</v>
      </c>
      <c r="K3" s="34" t="s">
        <v>9</v>
      </c>
      <c r="L3" s="33" t="s">
        <v>10</v>
      </c>
      <c r="M3" s="33" t="s">
        <v>11</v>
      </c>
      <c r="N3" s="6"/>
      <c r="O3" s="6"/>
    </row>
    <row r="4" spans="1:15" ht="66" customHeight="1" x14ac:dyDescent="0.25">
      <c r="A4" s="38"/>
      <c r="B4" s="38"/>
      <c r="C4" s="33"/>
      <c r="D4" s="33"/>
      <c r="E4" s="33"/>
      <c r="F4" s="34"/>
      <c r="G4" s="34"/>
      <c r="H4" s="23" t="s">
        <v>50</v>
      </c>
      <c r="I4" s="4" t="s">
        <v>48</v>
      </c>
      <c r="J4" s="34"/>
      <c r="K4" s="34"/>
      <c r="L4" s="33"/>
      <c r="M4" s="33"/>
      <c r="N4" s="6"/>
      <c r="O4" s="6"/>
    </row>
    <row r="5" spans="1:15" s="7" customFormat="1" x14ac:dyDescent="0.25">
      <c r="A5" s="2">
        <v>1</v>
      </c>
      <c r="B5" s="2">
        <v>2</v>
      </c>
      <c r="C5" s="2">
        <v>3</v>
      </c>
      <c r="D5" s="2">
        <v>4</v>
      </c>
      <c r="E5" s="2">
        <v>5</v>
      </c>
      <c r="F5" s="1">
        <v>6</v>
      </c>
      <c r="G5" s="1">
        <v>7</v>
      </c>
      <c r="H5" s="1">
        <v>8</v>
      </c>
      <c r="I5" s="1">
        <v>9</v>
      </c>
      <c r="J5" s="1">
        <v>10</v>
      </c>
      <c r="K5" s="1">
        <v>11</v>
      </c>
      <c r="L5" s="1">
        <v>12</v>
      </c>
      <c r="M5" s="1">
        <v>13</v>
      </c>
    </row>
    <row r="6" spans="1:15" s="9" customFormat="1" ht="23.25" customHeight="1" x14ac:dyDescent="0.25">
      <c r="A6" s="36" t="s">
        <v>49</v>
      </c>
      <c r="B6" s="37"/>
      <c r="C6" s="37"/>
      <c r="D6" s="37"/>
      <c r="E6" s="37"/>
      <c r="F6" s="37"/>
      <c r="G6" s="37"/>
      <c r="H6" s="37"/>
      <c r="I6" s="37"/>
      <c r="J6" s="37"/>
      <c r="K6" s="37"/>
      <c r="L6" s="37"/>
      <c r="M6" s="37"/>
    </row>
    <row r="7" spans="1:15" s="9" customFormat="1" ht="90.75" customHeight="1" x14ac:dyDescent="0.25">
      <c r="A7" s="35" t="s">
        <v>15</v>
      </c>
      <c r="B7" s="24">
        <v>1</v>
      </c>
      <c r="C7" s="26" t="s">
        <v>52</v>
      </c>
      <c r="D7" s="27" t="s">
        <v>12</v>
      </c>
      <c r="E7" s="24" t="s">
        <v>53</v>
      </c>
      <c r="F7" s="28">
        <v>66.5</v>
      </c>
      <c r="G7" s="29">
        <v>0</v>
      </c>
      <c r="H7" s="29">
        <v>0</v>
      </c>
      <c r="I7" s="29">
        <v>66.5</v>
      </c>
      <c r="J7" s="29">
        <v>0</v>
      </c>
      <c r="K7" s="29">
        <v>0</v>
      </c>
      <c r="L7" s="26" t="s">
        <v>71</v>
      </c>
      <c r="M7" s="24">
        <v>5</v>
      </c>
      <c r="O7" s="19"/>
    </row>
    <row r="8" spans="1:15" s="9" customFormat="1" ht="65.25" customHeight="1" x14ac:dyDescent="0.25">
      <c r="A8" s="35"/>
      <c r="B8" s="24">
        <v>2</v>
      </c>
      <c r="C8" s="30" t="s">
        <v>54</v>
      </c>
      <c r="D8" s="24" t="s">
        <v>55</v>
      </c>
      <c r="E8" s="4" t="s">
        <v>66</v>
      </c>
      <c r="F8" s="28">
        <v>0</v>
      </c>
      <c r="G8" s="29">
        <v>0</v>
      </c>
      <c r="H8" s="29">
        <v>0</v>
      </c>
      <c r="I8" s="28">
        <v>0</v>
      </c>
      <c r="J8" s="29">
        <v>0</v>
      </c>
      <c r="K8" s="28">
        <v>0</v>
      </c>
      <c r="L8" s="30" t="s">
        <v>56</v>
      </c>
      <c r="M8" s="24">
        <v>12</v>
      </c>
    </row>
    <row r="9" spans="1:15" s="9" customFormat="1" ht="78" customHeight="1" x14ac:dyDescent="0.25">
      <c r="A9" s="13" t="s">
        <v>57</v>
      </c>
      <c r="B9" s="24">
        <v>3</v>
      </c>
      <c r="C9" s="30" t="s">
        <v>58</v>
      </c>
      <c r="D9" s="24" t="s">
        <v>12</v>
      </c>
      <c r="E9" s="4" t="s">
        <v>65</v>
      </c>
      <c r="F9" s="28">
        <v>0</v>
      </c>
      <c r="G9" s="29">
        <v>0</v>
      </c>
      <c r="H9" s="29">
        <v>0</v>
      </c>
      <c r="I9" s="28">
        <v>0</v>
      </c>
      <c r="J9" s="29">
        <v>0</v>
      </c>
      <c r="K9" s="28" t="s">
        <v>59</v>
      </c>
      <c r="L9" s="30" t="s">
        <v>64</v>
      </c>
      <c r="M9" s="31" t="s">
        <v>75</v>
      </c>
    </row>
    <row r="10" spans="1:15" s="9" customFormat="1" ht="155.44999999999999" customHeight="1" x14ac:dyDescent="0.25">
      <c r="A10" s="39" t="s">
        <v>60</v>
      </c>
      <c r="B10" s="25" t="s">
        <v>77</v>
      </c>
      <c r="C10" s="27" t="s">
        <v>29</v>
      </c>
      <c r="D10" s="24" t="s">
        <v>12</v>
      </c>
      <c r="E10" s="24" t="s">
        <v>43</v>
      </c>
      <c r="F10" s="28">
        <f t="shared" ref="F10:F13" si="0">SUM(G10:K10)</f>
        <v>0</v>
      </c>
      <c r="G10" s="29">
        <v>0</v>
      </c>
      <c r="H10" s="29">
        <v>0</v>
      </c>
      <c r="I10" s="29">
        <v>0</v>
      </c>
      <c r="J10" s="29">
        <v>0</v>
      </c>
      <c r="K10" s="29">
        <v>0</v>
      </c>
      <c r="L10" s="27" t="s">
        <v>69</v>
      </c>
      <c r="M10" s="25" t="s">
        <v>63</v>
      </c>
    </row>
    <row r="11" spans="1:15" s="9" customFormat="1" ht="76.5" customHeight="1" x14ac:dyDescent="0.25">
      <c r="A11" s="39"/>
      <c r="B11" s="25" t="s">
        <v>78</v>
      </c>
      <c r="C11" s="27" t="s">
        <v>32</v>
      </c>
      <c r="D11" s="24" t="s">
        <v>12</v>
      </c>
      <c r="E11" s="24" t="s">
        <v>30</v>
      </c>
      <c r="F11" s="28">
        <f t="shared" si="0"/>
        <v>0</v>
      </c>
      <c r="G11" s="29">
        <v>0</v>
      </c>
      <c r="H11" s="29">
        <v>0</v>
      </c>
      <c r="I11" s="29">
        <v>0</v>
      </c>
      <c r="J11" s="29">
        <v>0</v>
      </c>
      <c r="K11" s="29">
        <v>0</v>
      </c>
      <c r="L11" s="27" t="s">
        <v>76</v>
      </c>
      <c r="M11" s="25" t="s">
        <v>24</v>
      </c>
    </row>
    <row r="12" spans="1:15" s="9" customFormat="1" ht="95.25" customHeight="1" x14ac:dyDescent="0.25">
      <c r="A12" s="39"/>
      <c r="B12" s="25" t="s">
        <v>79</v>
      </c>
      <c r="C12" s="27" t="s">
        <v>37</v>
      </c>
      <c r="D12" s="24" t="s">
        <v>12</v>
      </c>
      <c r="E12" s="24" t="s">
        <v>30</v>
      </c>
      <c r="F12" s="28">
        <f t="shared" si="0"/>
        <v>0</v>
      </c>
      <c r="G12" s="29">
        <v>0</v>
      </c>
      <c r="H12" s="29">
        <v>0</v>
      </c>
      <c r="I12" s="29">
        <v>0</v>
      </c>
      <c r="J12" s="29">
        <v>0</v>
      </c>
      <c r="K12" s="29">
        <v>0</v>
      </c>
      <c r="L12" s="27" t="s">
        <v>31</v>
      </c>
      <c r="M12" s="24" t="s">
        <v>19</v>
      </c>
      <c r="N12" s="22"/>
    </row>
    <row r="13" spans="1:15" s="9" customFormat="1" ht="75" customHeight="1" x14ac:dyDescent="0.25">
      <c r="A13" s="39"/>
      <c r="B13" s="25" t="s">
        <v>80</v>
      </c>
      <c r="C13" s="27" t="s">
        <v>33</v>
      </c>
      <c r="D13" s="24" t="s">
        <v>12</v>
      </c>
      <c r="E13" s="24" t="s">
        <v>39</v>
      </c>
      <c r="F13" s="29">
        <f t="shared" si="0"/>
        <v>0</v>
      </c>
      <c r="G13" s="29">
        <v>0</v>
      </c>
      <c r="H13" s="29">
        <v>0</v>
      </c>
      <c r="I13" s="29">
        <v>0</v>
      </c>
      <c r="J13" s="29">
        <v>0</v>
      </c>
      <c r="K13" s="29">
        <v>0</v>
      </c>
      <c r="L13" s="27" t="s">
        <v>34</v>
      </c>
      <c r="M13" s="25" t="s">
        <v>45</v>
      </c>
    </row>
    <row r="14" spans="1:15" s="9" customFormat="1" ht="88.5" customHeight="1" x14ac:dyDescent="0.25">
      <c r="A14" s="32" t="s">
        <v>61</v>
      </c>
      <c r="B14" s="25" t="s">
        <v>81</v>
      </c>
      <c r="C14" s="27" t="s">
        <v>72</v>
      </c>
      <c r="D14" s="24" t="s">
        <v>12</v>
      </c>
      <c r="E14" s="24" t="s">
        <v>16</v>
      </c>
      <c r="F14" s="28">
        <v>500</v>
      </c>
      <c r="G14" s="29">
        <v>0</v>
      </c>
      <c r="H14" s="29">
        <v>0</v>
      </c>
      <c r="I14" s="29">
        <v>500</v>
      </c>
      <c r="J14" s="29">
        <v>0</v>
      </c>
      <c r="K14" s="29">
        <v>0</v>
      </c>
      <c r="L14" s="27" t="s">
        <v>17</v>
      </c>
      <c r="M14" s="25" t="s">
        <v>18</v>
      </c>
    </row>
    <row r="15" spans="1:15" s="9" customFormat="1" ht="202.15" customHeight="1" x14ac:dyDescent="0.25">
      <c r="A15" s="35" t="s">
        <v>62</v>
      </c>
      <c r="B15" s="25" t="s">
        <v>82</v>
      </c>
      <c r="C15" s="27" t="s">
        <v>40</v>
      </c>
      <c r="D15" s="24" t="s">
        <v>12</v>
      </c>
      <c r="E15" s="24" t="s">
        <v>44</v>
      </c>
      <c r="F15" s="28">
        <f t="shared" ref="F15:F18" si="1">SUM(G15:K15)</f>
        <v>0</v>
      </c>
      <c r="G15" s="29">
        <v>0</v>
      </c>
      <c r="H15" s="29">
        <v>0</v>
      </c>
      <c r="I15" s="29">
        <v>0</v>
      </c>
      <c r="J15" s="29">
        <v>0</v>
      </c>
      <c r="K15" s="29">
        <v>0</v>
      </c>
      <c r="L15" s="27" t="s">
        <v>70</v>
      </c>
      <c r="M15" s="25" t="s">
        <v>68</v>
      </c>
    </row>
    <row r="16" spans="1:15" s="9" customFormat="1" ht="63" customHeight="1" x14ac:dyDescent="0.25">
      <c r="A16" s="35"/>
      <c r="B16" s="25" t="s">
        <v>83</v>
      </c>
      <c r="C16" s="27" t="s">
        <v>35</v>
      </c>
      <c r="D16" s="24" t="s">
        <v>12</v>
      </c>
      <c r="E16" s="24" t="s">
        <v>41</v>
      </c>
      <c r="F16" s="28">
        <f t="shared" si="1"/>
        <v>0</v>
      </c>
      <c r="G16" s="29">
        <v>0</v>
      </c>
      <c r="H16" s="29">
        <v>0</v>
      </c>
      <c r="I16" s="29">
        <v>0</v>
      </c>
      <c r="J16" s="29">
        <v>0</v>
      </c>
      <c r="K16" s="29">
        <v>0</v>
      </c>
      <c r="L16" s="27" t="s">
        <v>73</v>
      </c>
      <c r="M16" s="25" t="s">
        <v>68</v>
      </c>
    </row>
    <row r="17" spans="1:15" s="9" customFormat="1" ht="121.9" customHeight="1" x14ac:dyDescent="0.25">
      <c r="A17" s="35"/>
      <c r="B17" s="25" t="s">
        <v>84</v>
      </c>
      <c r="C17" s="27" t="s">
        <v>38</v>
      </c>
      <c r="D17" s="24" t="s">
        <v>12</v>
      </c>
      <c r="E17" s="24" t="s">
        <v>42</v>
      </c>
      <c r="F17" s="28">
        <f t="shared" si="1"/>
        <v>0</v>
      </c>
      <c r="G17" s="29">
        <v>0</v>
      </c>
      <c r="H17" s="29">
        <v>0</v>
      </c>
      <c r="I17" s="29">
        <v>0</v>
      </c>
      <c r="J17" s="29">
        <v>0</v>
      </c>
      <c r="K17" s="29">
        <v>0</v>
      </c>
      <c r="L17" s="27" t="s">
        <v>46</v>
      </c>
      <c r="M17" s="25" t="s">
        <v>24</v>
      </c>
    </row>
    <row r="18" spans="1:15" s="9" customFormat="1" ht="51.75" customHeight="1" x14ac:dyDescent="0.25">
      <c r="A18" s="35"/>
      <c r="B18" s="25" t="s">
        <v>67</v>
      </c>
      <c r="C18" s="27" t="s">
        <v>36</v>
      </c>
      <c r="D18" s="24" t="s">
        <v>12</v>
      </c>
      <c r="E18" s="24" t="s">
        <v>27</v>
      </c>
      <c r="F18" s="28">
        <f t="shared" si="1"/>
        <v>0</v>
      </c>
      <c r="G18" s="29">
        <v>0</v>
      </c>
      <c r="H18" s="29">
        <v>0</v>
      </c>
      <c r="I18" s="29">
        <v>0</v>
      </c>
      <c r="J18" s="29">
        <v>0</v>
      </c>
      <c r="K18" s="29">
        <v>0</v>
      </c>
      <c r="L18" s="27" t="s">
        <v>47</v>
      </c>
      <c r="M18" s="25" t="s">
        <v>24</v>
      </c>
    </row>
    <row r="19" spans="1:15" s="9" customFormat="1" ht="143.25" customHeight="1" x14ac:dyDescent="0.25">
      <c r="A19" s="13" t="s">
        <v>20</v>
      </c>
      <c r="B19" s="25" t="s">
        <v>85</v>
      </c>
      <c r="C19" s="27" t="s">
        <v>21</v>
      </c>
      <c r="D19" s="24" t="s">
        <v>12</v>
      </c>
      <c r="E19" s="24" t="s">
        <v>28</v>
      </c>
      <c r="F19" s="28">
        <f>SUM(G19:K19)</f>
        <v>50</v>
      </c>
      <c r="G19" s="29">
        <v>0</v>
      </c>
      <c r="H19" s="29">
        <v>0</v>
      </c>
      <c r="I19" s="29">
        <v>7.6</v>
      </c>
      <c r="J19" s="29">
        <v>0</v>
      </c>
      <c r="K19" s="29">
        <v>42.4</v>
      </c>
      <c r="L19" s="27" t="s">
        <v>74</v>
      </c>
      <c r="M19" s="25" t="s">
        <v>24</v>
      </c>
      <c r="N19" s="22"/>
    </row>
    <row r="20" spans="1:15" s="9" customFormat="1" ht="145.5" customHeight="1" x14ac:dyDescent="0.25">
      <c r="A20" s="40"/>
      <c r="B20" s="25" t="s">
        <v>86</v>
      </c>
      <c r="C20" s="27" t="s">
        <v>22</v>
      </c>
      <c r="D20" s="24" t="s">
        <v>12</v>
      </c>
      <c r="E20" s="24" t="s">
        <v>28</v>
      </c>
      <c r="F20" s="28">
        <f>SUM(G20:K20)</f>
        <v>50</v>
      </c>
      <c r="G20" s="29">
        <v>0</v>
      </c>
      <c r="H20" s="29">
        <v>0</v>
      </c>
      <c r="I20" s="29">
        <v>11.6</v>
      </c>
      <c r="J20" s="29">
        <v>0</v>
      </c>
      <c r="K20" s="29">
        <v>38.4</v>
      </c>
      <c r="L20" s="27" t="s">
        <v>25</v>
      </c>
      <c r="M20" s="25" t="s">
        <v>24</v>
      </c>
    </row>
    <row r="21" spans="1:15" s="9" customFormat="1" ht="73.5" customHeight="1" x14ac:dyDescent="0.25">
      <c r="A21" s="41"/>
      <c r="B21" s="25" t="s">
        <v>87</v>
      </c>
      <c r="C21" s="27" t="s">
        <v>23</v>
      </c>
      <c r="D21" s="24" t="s">
        <v>12</v>
      </c>
      <c r="E21" s="24" t="s">
        <v>28</v>
      </c>
      <c r="F21" s="28">
        <f>SUM(G21:K21)</f>
        <v>46</v>
      </c>
      <c r="G21" s="29">
        <v>0</v>
      </c>
      <c r="H21" s="29">
        <v>0</v>
      </c>
      <c r="I21" s="29">
        <v>23</v>
      </c>
      <c r="J21" s="29">
        <v>0</v>
      </c>
      <c r="K21" s="29">
        <v>23</v>
      </c>
      <c r="L21" s="27" t="s">
        <v>26</v>
      </c>
      <c r="M21" s="25" t="s">
        <v>24</v>
      </c>
    </row>
    <row r="22" spans="1:15" s="9" customFormat="1" ht="25.5" customHeight="1" x14ac:dyDescent="0.25">
      <c r="A22" s="16"/>
      <c r="B22" s="16"/>
      <c r="C22" s="3" t="s">
        <v>5</v>
      </c>
      <c r="D22" s="3"/>
      <c r="E22" s="3"/>
      <c r="F22" s="21">
        <f>SUM(F7:F21)</f>
        <v>712.5</v>
      </c>
      <c r="G22" s="21">
        <f>SUM(G8:G21)</f>
        <v>0</v>
      </c>
      <c r="H22" s="21">
        <f>SUM(H8:H21)</f>
        <v>0</v>
      </c>
      <c r="I22" s="21">
        <f>SUM(I7:I21)</f>
        <v>608.70000000000005</v>
      </c>
      <c r="J22" s="21">
        <f>SUM(J8:J21)</f>
        <v>0</v>
      </c>
      <c r="K22" s="21">
        <f>SUM(K10:K21)</f>
        <v>103.8</v>
      </c>
      <c r="L22" s="17"/>
      <c r="M22" s="18"/>
      <c r="N22" s="10"/>
      <c r="O22" s="8"/>
    </row>
    <row r="23" spans="1:15" x14ac:dyDescent="0.25">
      <c r="F23" s="20"/>
    </row>
    <row r="24" spans="1:15" x14ac:dyDescent="0.25">
      <c r="F24" s="20"/>
      <c r="G24" s="20"/>
    </row>
    <row r="27" spans="1:15" x14ac:dyDescent="0.25">
      <c r="F27" s="14"/>
      <c r="G27" s="14"/>
      <c r="H27" s="15"/>
      <c r="I27" s="15"/>
      <c r="J27" s="15"/>
      <c r="K27" s="15"/>
    </row>
  </sheetData>
  <sheetProtection formatColumns="0" selectLockedCells="1" selectUnlockedCells="1"/>
  <mergeCells count="19">
    <mergeCell ref="K3:K4"/>
    <mergeCell ref="A6:M6"/>
    <mergeCell ref="L3:L4"/>
    <mergeCell ref="G3:G4"/>
    <mergeCell ref="H3:I3"/>
    <mergeCell ref="A1:A4"/>
    <mergeCell ref="B1:B4"/>
    <mergeCell ref="C1:C4"/>
    <mergeCell ref="D1:D4"/>
    <mergeCell ref="E1:E4"/>
    <mergeCell ref="F1:K1"/>
    <mergeCell ref="L1:M2"/>
    <mergeCell ref="F2:F4"/>
    <mergeCell ref="A15:A18"/>
    <mergeCell ref="M3:M4"/>
    <mergeCell ref="A10:A13"/>
    <mergeCell ref="G2:K2"/>
    <mergeCell ref="J3:J4"/>
    <mergeCell ref="A7:A8"/>
  </mergeCells>
  <printOptions horizontalCentered="1"/>
  <pageMargins left="0.78740157480314965" right="0.78740157480314965" top="1.1811023622047245" bottom="0.39370078740157483" header="0.74803149606299213" footer="0.31496062992125984"/>
  <pageSetup paperSize="9" scale="59" firstPageNumber="42" fitToHeight="0" orientation="landscape" useFirstPageNumber="1" r:id="rId1"/>
  <headerFooter>
    <oddHeader>&amp;C&amp;"Times New Roman,обычный"&amp;P</oddHeader>
    <evenHeader>&amp;C&amp;P</even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заходи</vt:lpstr>
      <vt:lpstr>заходи!Заголовки_для_печати</vt:lpstr>
      <vt:lpstr>заходи!Область_печати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User</cp:lastModifiedBy>
  <cp:lastPrinted>2021-12-21T14:38:30Z</cp:lastPrinted>
  <dcterms:created xsi:type="dcterms:W3CDTF">2017-11-29T10:31:00Z</dcterms:created>
  <dcterms:modified xsi:type="dcterms:W3CDTF">2021-12-21T14:39:23Z</dcterms:modified>
</cp:coreProperties>
</file>